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Commercial Services\"/>
    </mc:Choice>
  </mc:AlternateContent>
  <xr:revisionPtr revIDLastSave="0" documentId="13_ncr:1_{18F681A0-C2DA-49B4-BD4C-87C439089CD3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5" i="1" l="1"/>
  <c r="G115" i="1"/>
  <c r="H99" i="1" l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<sst xmlns="http://schemas.openxmlformats.org/spreadsheetml/2006/main" count="211" uniqueCount="209">
  <si>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</si>
  <si>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</si>
  <si>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</si>
  <si>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</si>
  <si>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</si>
  <si>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</si>
  <si>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</si>
  <si>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</si>
  <si>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</si>
  <si>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</si>
  <si>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</si>
  <si>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</si>
  <si>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</si>
  <si>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</si>
  <si>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</si>
  <si>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</si>
  <si>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</si>
  <si>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</si>
  <si>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</si>
  <si>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</si>
  <si>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</si>
  <si>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</si>
  <si>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</si>
  <si>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</si>
  <si>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</si>
  <si>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</si>
  <si>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</si>
  <si>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</si>
  <si>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</si>
  <si>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</si>
  <si>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</si>
  <si>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</si>
  <si>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</si>
  <si>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</si>
  <si>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</si>
  <si>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</si>
  <si>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</si>
  <si>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</si>
  <si>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</si>
  <si>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</si>
  <si>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</si>
  <si>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</si>
  <si>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</si>
  <si>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</si>
  <si>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</si>
  <si>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</si>
  <si>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</si>
  <si>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</si>
  <si>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</si>
  <si>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</si>
  <si>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</si>
  <si>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</si>
  <si>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</si>
  <si>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</si>
  <si>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</si>
  <si>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</si>
  <si>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</si>
  <si>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</si>
  <si>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</si>
  <si>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</si>
  <si>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</si>
  <si>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</si>
  <si>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</si>
  <si>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</si>
  <si>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</si>
  <si>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</si>
  <si>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</si>
  <si>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</si>
  <si>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</si>
  <si>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</si>
  <si>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</si>
  <si>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</si>
  <si>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</si>
  <si>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</si>
  <si>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</si>
  <si>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</si>
  <si>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</si>
  <si>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</si>
  <si>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</si>
  <si>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</si>
  <si>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</si>
  <si>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</si>
  <si>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</si>
  <si>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</si>
  <si>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</si>
  <si>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</si>
  <si>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</si>
  <si>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</si>
  <si>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</si>
  <si>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</si>
  <si>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</si>
  <si>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</si>
  <si>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</si>
  <si>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</si>
  <si>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</si>
  <si>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</si>
  <si>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</si>
  <si>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</si>
  <si>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</si>
  <si>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</si>
  <si>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</si>
  <si>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</si>
  <si>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</si>
  <si>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</si>
  <si>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</si>
  <si>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</si>
  <si>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</si>
  <si>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</si>
  <si>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</si>
  <si>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</si>
  <si>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</si>
  <si>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</si>
  <si>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</si>
  <si>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</si>
  <si>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</si>
  <si>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</si>
  <si>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</si>
  <si>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</si>
  <si>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</si>
  <si>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</si>
  <si>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</si>
  <si>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</si>
  <si>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</si>
  <si>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</si>
  <si>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</si>
  <si>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</si>
  <si>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</si>
  <si>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</si>
  <si>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</si>
  <si>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</si>
  <si>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</si>
  <si>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</si>
  <si>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</si>
  <si>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</si>
  <si>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</si>
  <si>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</si>
  <si>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</si>
  <si>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</si>
  <si>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</si>
  <si>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</si>
  <si>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</si>
  <si>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</si>
  <si>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</si>
  <si>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</si>
  <si>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</si>
  <si>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</si>
  <si>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</si>
  <si>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</si>
  <si>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</si>
  <si>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</si>
  <si>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</si>
  <si>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</si>
  <si>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</si>
  <si>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</si>
  <si>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</si>
  <si>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</si>
  <si>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</si>
  <si>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</si>
  <si>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</si>
  <si>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</si>
  <si>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</si>
  <si>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</si>
  <si>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</si>
  <si>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</si>
  <si>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</si>
  <si>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</si>
  <si>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</si>
  <si>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</si>
  <si>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</si>
  <si>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</si>
  <si>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</si>
  <si>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</si>
  <si>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</si>
  <si>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</si>
  <si>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</si>
  <si>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</si>
  <si>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</si>
  <si>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</si>
  <si>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</si>
  <si>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</si>
  <si>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</si>
  <si>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</si>
  <si>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</si>
  <si>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</si>
  <si>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</si>
  <si>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</si>
  <si>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</si>
  <si>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</si>
  <si>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</si>
  <si>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</si>
  <si>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</si>
  <si>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</si>
  <si>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</si>
  <si>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</si>
  <si>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</si>
  <si>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</si>
  <si>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</si>
  <si>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</si>
  <si>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</si>
  <si>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</si>
  <si>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</si>
  <si>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</si>
  <si>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</si>
  <si>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</si>
  <si>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</si>
  <si>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</si>
  <si>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</si>
  <si>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SPECIALIZED TRADING &amp; INVESTMENT</t>
  </si>
  <si>
    <t>المتخصصة للتجارة والاستثمارات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</si>
</sst>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G5" sqref="G5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207</v>
      </c>
      <c r="E2" s="1"/>
      <c r="F2" s="1"/>
      <c r="G2" s="1">
        <v>131081</v>
      </c>
      <c r="H2" s="2"/>
      <c r="I2" s="3" t="s">
        <v>208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>
        <v>1.07</v>
      </c>
      <c r="F6" s="13">
        <v>1.03</v>
      </c>
      <c r="G6" s="13">
        <v>1.18</v>
      </c>
      <c r="H6" s="13">
        <v>1.74</v>
      </c>
      <c r="I6" s="14" t="s">
        <v>5</v>
      </c>
    </row>
    <row r="7" spans="4:9" ht="15.75" x14ac:dyDescent="0.25">
      <c r="D7" s="12" t="s">
        <v>6</v>
      </c>
      <c r="E7" s="15">
        <v>11762.2</v>
      </c>
      <c r="F7" s="15">
        <v>10898.48</v>
      </c>
      <c r="G7" s="15">
        <v>6947.1</v>
      </c>
      <c r="H7" s="15">
        <v>551255.71</v>
      </c>
      <c r="I7" s="14" t="s">
        <v>7</v>
      </c>
    </row>
    <row r="8" spans="4:9" ht="15.75" x14ac:dyDescent="0.25">
      <c r="D8" s="12" t="s">
        <v>8</v>
      </c>
      <c r="E8" s="15">
        <v>12417</v>
      </c>
      <c r="F8" s="15">
        <v>10151</v>
      </c>
      <c r="G8" s="15">
        <v>5223</v>
      </c>
      <c r="H8" s="15">
        <v>346093</v>
      </c>
      <c r="I8" s="14" t="s">
        <v>9</v>
      </c>
    </row>
    <row r="9" spans="4:9" ht="15.75" x14ac:dyDescent="0.25">
      <c r="D9" s="12" t="s">
        <v>10</v>
      </c>
      <c r="E9" s="15">
        <v>15</v>
      </c>
      <c r="F9" s="15">
        <v>30</v>
      </c>
      <c r="G9" s="15">
        <v>27</v>
      </c>
      <c r="H9" s="15">
        <v>31</v>
      </c>
      <c r="I9" s="14" t="s">
        <v>11</v>
      </c>
    </row>
    <row r="10" spans="4:9" ht="15.75" x14ac:dyDescent="0.25">
      <c r="D10" s="12" t="s">
        <v>12</v>
      </c>
      <c r="E10" s="15">
        <v>1000000</v>
      </c>
      <c r="F10" s="15">
        <v>1000000</v>
      </c>
      <c r="G10" s="15">
        <v>1000000</v>
      </c>
      <c r="H10" s="15">
        <v>1000000</v>
      </c>
      <c r="I10" s="14" t="s">
        <v>13</v>
      </c>
    </row>
    <row r="11" spans="4:9" ht="15.75" x14ac:dyDescent="0.25">
      <c r="D11" s="12" t="s">
        <v>14</v>
      </c>
      <c r="E11" s="15">
        <v>1070000</v>
      </c>
      <c r="F11" s="15">
        <v>1030000</v>
      </c>
      <c r="G11" s="15">
        <v>1180000</v>
      </c>
      <c r="H11" s="15">
        <v>1740000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2820</v>
      </c>
      <c r="F16" s="25">
        <v>2150</v>
      </c>
      <c r="G16" s="25">
        <v>8804</v>
      </c>
      <c r="H16" s="25">
        <v>987</v>
      </c>
      <c r="I16" s="11" t="s">
        <v>21</v>
      </c>
    </row>
    <row r="17" spans="4:9" ht="15.75" x14ac:dyDescent="0.25">
      <c r="D17" s="12" t="s">
        <v>22</v>
      </c>
      <c r="E17" s="26">
        <v>201238</v>
      </c>
      <c r="F17" s="26">
        <v>151581</v>
      </c>
      <c r="G17" s="26">
        <v>309912</v>
      </c>
      <c r="H17" s="26">
        <v>149836</v>
      </c>
      <c r="I17" s="14" t="s">
        <v>23</v>
      </c>
    </row>
    <row r="18" spans="4:9" ht="15.75" x14ac:dyDescent="0.25">
      <c r="D18" s="27" t="s">
        <v>24</v>
      </c>
      <c r="E18" s="26">
        <v>4998</v>
      </c>
      <c r="F18" s="26">
        <v>9182</v>
      </c>
      <c r="G18" s="26">
        <v>40500</v>
      </c>
      <c r="H18" s="26">
        <v>4000</v>
      </c>
      <c r="I18" s="14" t="s">
        <v>25</v>
      </c>
    </row>
    <row r="19" spans="4:9" ht="15.75" x14ac:dyDescent="0.25">
      <c r="D19" s="27" t="s">
        <v>26</v>
      </c>
      <c r="E19" s="26">
        <v>243497</v>
      </c>
      <c r="F19" s="26">
        <v>187920</v>
      </c>
      <c r="G19" s="26">
        <v>313360</v>
      </c>
      <c r="H19" s="26">
        <v>462855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791122</v>
      </c>
      <c r="F21" s="26">
        <v>462433</v>
      </c>
      <c r="G21" s="26">
        <v>467826</v>
      </c>
      <c r="H21" s="26">
        <v>792791</v>
      </c>
      <c r="I21" s="14" t="s">
        <v>31</v>
      </c>
    </row>
    <row r="22" spans="4:9" ht="15.75" x14ac:dyDescent="0.2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5">
      <c r="D23" s="12" t="s">
        <v>34</v>
      </c>
      <c r="E23" s="26">
        <v>1426476</v>
      </c>
      <c r="F23" s="26">
        <v>1087410</v>
      </c>
      <c r="G23" s="26">
        <v>1234241</v>
      </c>
      <c r="H23" s="26">
        <v>1519663</v>
      </c>
      <c r="I23" s="14" t="s">
        <v>35</v>
      </c>
    </row>
    <row r="24" spans="4:9" ht="15.75" x14ac:dyDescent="0.2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 x14ac:dyDescent="0.25">
      <c r="D25" s="12" t="s">
        <v>38</v>
      </c>
      <c r="E25" s="26">
        <v>55450</v>
      </c>
      <c r="F25" s="26">
        <v>81467</v>
      </c>
      <c r="G25" s="26">
        <v>114123</v>
      </c>
      <c r="H25" s="26">
        <v>147289</v>
      </c>
      <c r="I25" s="14" t="s">
        <v>39</v>
      </c>
    </row>
    <row r="26" spans="4:9" ht="15.75" x14ac:dyDescent="0.25">
      <c r="D26" s="12" t="s">
        <v>40</v>
      </c>
      <c r="E26" s="26">
        <v>356851</v>
      </c>
      <c r="F26" s="26">
        <v>356851</v>
      </c>
      <c r="G26" s="26">
        <v>356851</v>
      </c>
      <c r="H26" s="26">
        <v>356851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412301</v>
      </c>
      <c r="F28" s="26">
        <v>438318</v>
      </c>
      <c r="G28" s="26">
        <v>470974</v>
      </c>
      <c r="H28" s="26">
        <v>504140</v>
      </c>
      <c r="I28" s="14" t="s">
        <v>45</v>
      </c>
    </row>
    <row r="29" spans="4:9" ht="15.75" x14ac:dyDescent="0.25">
      <c r="D29" s="12" t="s">
        <v>46</v>
      </c>
      <c r="E29" s="26">
        <v>0</v>
      </c>
      <c r="F29" s="26">
        <v>4628</v>
      </c>
      <c r="G29" s="26">
        <v>18739</v>
      </c>
      <c r="H29" s="26">
        <v>5395</v>
      </c>
      <c r="I29" s="14" t="s">
        <v>47</v>
      </c>
    </row>
    <row r="30" spans="4:9" ht="15.75" x14ac:dyDescent="0.25">
      <c r="D30" s="28" t="s">
        <v>48</v>
      </c>
      <c r="E30" s="29">
        <v>1838777</v>
      </c>
      <c r="F30" s="29">
        <v>1530356</v>
      </c>
      <c r="G30" s="29">
        <v>1723954</v>
      </c>
      <c r="H30" s="29">
        <v>2029198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210099</v>
      </c>
      <c r="F35" s="25">
        <v>237395</v>
      </c>
      <c r="G35" s="25">
        <v>45723</v>
      </c>
      <c r="H35" s="25">
        <v>69432</v>
      </c>
      <c r="I35" s="11" t="s">
        <v>55</v>
      </c>
    </row>
    <row r="36" spans="4:9" ht="15.75" x14ac:dyDescent="0.25">
      <c r="D36" s="12" t="s">
        <v>56</v>
      </c>
      <c r="E36" s="26">
        <v>67543</v>
      </c>
      <c r="F36" s="26">
        <v>21467</v>
      </c>
      <c r="G36" s="26">
        <v>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173149</v>
      </c>
      <c r="F37" s="26">
        <v>0</v>
      </c>
      <c r="G37" s="26">
        <v>229618</v>
      </c>
      <c r="H37" s="26">
        <v>519853</v>
      </c>
      <c r="I37" s="14" t="s">
        <v>59</v>
      </c>
    </row>
    <row r="38" spans="4:9" ht="15.75" x14ac:dyDescent="0.2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 x14ac:dyDescent="0.25">
      <c r="D39" s="12" t="s">
        <v>62</v>
      </c>
      <c r="E39" s="26">
        <v>645296</v>
      </c>
      <c r="F39" s="26">
        <v>446519</v>
      </c>
      <c r="G39" s="26">
        <v>499635</v>
      </c>
      <c r="H39" s="26">
        <v>801971</v>
      </c>
      <c r="I39" s="14" t="s">
        <v>63</v>
      </c>
    </row>
    <row r="40" spans="4:9" ht="15.75" x14ac:dyDescent="0.2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 x14ac:dyDescent="0.25">
      <c r="D43" s="36" t="s">
        <v>70</v>
      </c>
      <c r="E43" s="29">
        <v>645296</v>
      </c>
      <c r="F43" s="29">
        <v>446519</v>
      </c>
      <c r="G43" s="29">
        <v>499635</v>
      </c>
      <c r="H43" s="29">
        <v>801971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1000000</v>
      </c>
      <c r="F46" s="25">
        <v>1000000</v>
      </c>
      <c r="G46" s="25">
        <v>1000000</v>
      </c>
      <c r="H46" s="25">
        <v>1000000</v>
      </c>
      <c r="I46" s="11" t="s">
        <v>75</v>
      </c>
    </row>
    <row r="47" spans="4:9" ht="15.75" x14ac:dyDescent="0.25">
      <c r="D47" s="12" t="s">
        <v>76</v>
      </c>
      <c r="E47" s="26">
        <v>1000000</v>
      </c>
      <c r="F47" s="26">
        <v>1000000</v>
      </c>
      <c r="G47" s="26">
        <v>1000000</v>
      </c>
      <c r="H47" s="26">
        <v>1000000</v>
      </c>
      <c r="I47" s="14" t="s">
        <v>77</v>
      </c>
    </row>
    <row r="48" spans="4:9" ht="15.75" x14ac:dyDescent="0.25">
      <c r="D48" s="12" t="s">
        <v>78</v>
      </c>
      <c r="E48" s="26">
        <v>1000000</v>
      </c>
      <c r="F48" s="26">
        <v>1000000</v>
      </c>
      <c r="G48" s="26">
        <v>1000000</v>
      </c>
      <c r="H48" s="26">
        <v>1000000</v>
      </c>
      <c r="I48" s="14" t="s">
        <v>79</v>
      </c>
    </row>
    <row r="49" spans="4:9" ht="15.75" x14ac:dyDescent="0.25">
      <c r="D49" s="12" t="s">
        <v>80</v>
      </c>
      <c r="E49" s="26">
        <v>255596</v>
      </c>
      <c r="F49" s="26">
        <v>255596</v>
      </c>
      <c r="G49" s="26">
        <v>255596</v>
      </c>
      <c r="H49" s="26">
        <v>255596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 x14ac:dyDescent="0.25">
      <c r="D59" s="12" t="s">
        <v>94</v>
      </c>
      <c r="E59" s="26">
        <v>-62115</v>
      </c>
      <c r="F59" s="26">
        <v>-171759</v>
      </c>
      <c r="G59" s="26">
        <v>-31277</v>
      </c>
      <c r="H59" s="26">
        <v>-28369</v>
      </c>
      <c r="I59" s="14" t="s">
        <v>95</v>
      </c>
    </row>
    <row r="60" spans="4:9" ht="15.75" x14ac:dyDescent="0.25">
      <c r="D60" s="12" t="s">
        <v>96</v>
      </c>
      <c r="E60" s="26">
        <v>1193481</v>
      </c>
      <c r="F60" s="26">
        <v>1083837</v>
      </c>
      <c r="G60" s="26">
        <v>1224319</v>
      </c>
      <c r="H60" s="26">
        <v>1227227</v>
      </c>
      <c r="I60" s="14" t="s">
        <v>97</v>
      </c>
    </row>
    <row r="61" spans="4:9" ht="15.75" x14ac:dyDescent="0.2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 x14ac:dyDescent="0.25">
      <c r="D62" s="16" t="s">
        <v>98</v>
      </c>
      <c r="E62" s="29">
        <v>1838777</v>
      </c>
      <c r="F62" s="29">
        <v>1530356</v>
      </c>
      <c r="G62" s="29">
        <v>1723954</v>
      </c>
      <c r="H62" s="29">
        <v>2029198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2244748</v>
      </c>
      <c r="F66" s="25">
        <v>1235600</v>
      </c>
      <c r="G66" s="25">
        <v>1773059</v>
      </c>
      <c r="H66" s="25">
        <v>2096773</v>
      </c>
      <c r="I66" s="11" t="s">
        <v>103</v>
      </c>
    </row>
    <row r="67" spans="4:9" ht="15.75" x14ac:dyDescent="0.25">
      <c r="D67" s="12" t="s">
        <v>104</v>
      </c>
      <c r="E67" s="26">
        <v>1769677</v>
      </c>
      <c r="F67" s="26">
        <v>950039</v>
      </c>
      <c r="G67" s="26">
        <v>1358556</v>
      </c>
      <c r="H67" s="26">
        <v>1673048</v>
      </c>
      <c r="I67" s="14" t="s">
        <v>105</v>
      </c>
    </row>
    <row r="68" spans="4:9" ht="15.75" x14ac:dyDescent="0.25">
      <c r="D68" s="12" t="s">
        <v>106</v>
      </c>
      <c r="E68" s="26">
        <v>475071</v>
      </c>
      <c r="F68" s="26">
        <v>285561</v>
      </c>
      <c r="G68" s="26">
        <v>414503</v>
      </c>
      <c r="H68" s="26">
        <v>423725</v>
      </c>
      <c r="I68" s="14" t="s">
        <v>107</v>
      </c>
    </row>
    <row r="69" spans="4:9" ht="15.75" x14ac:dyDescent="0.25">
      <c r="D69" s="12" t="s">
        <v>108</v>
      </c>
      <c r="E69" s="26">
        <v>356822</v>
      </c>
      <c r="F69" s="26">
        <v>313719</v>
      </c>
      <c r="G69" s="26">
        <v>386258</v>
      </c>
      <c r="H69" s="26">
        <v>313396</v>
      </c>
      <c r="I69" s="14" t="s">
        <v>109</v>
      </c>
    </row>
    <row r="70" spans="4:9" ht="15.75" x14ac:dyDescent="0.25">
      <c r="D70" s="12" t="s">
        <v>110</v>
      </c>
      <c r="E70" s="26">
        <v>0</v>
      </c>
      <c r="F70" s="26">
        <v>0</v>
      </c>
      <c r="G70" s="26">
        <v>2022</v>
      </c>
      <c r="H70" s="26">
        <v>0</v>
      </c>
      <c r="I70" s="14" t="s">
        <v>111</v>
      </c>
    </row>
    <row r="71" spans="4:9" ht="15.75" x14ac:dyDescent="0.25">
      <c r="D71" s="12" t="s">
        <v>112</v>
      </c>
      <c r="E71" s="26">
        <v>31960</v>
      </c>
      <c r="F71" s="26">
        <v>47485</v>
      </c>
      <c r="G71" s="26">
        <v>43516</v>
      </c>
      <c r="H71" s="26">
        <v>34004</v>
      </c>
      <c r="I71" s="14" t="s">
        <v>113</v>
      </c>
    </row>
    <row r="72" spans="4:9" ht="15.75" x14ac:dyDescent="0.25">
      <c r="D72" s="12" t="s">
        <v>114</v>
      </c>
      <c r="E72" s="26">
        <v>0</v>
      </c>
      <c r="F72" s="26">
        <v>0</v>
      </c>
      <c r="G72" s="26">
        <v>0</v>
      </c>
      <c r="H72" s="26">
        <v>47524</v>
      </c>
      <c r="I72" s="14" t="s">
        <v>115</v>
      </c>
    </row>
    <row r="73" spans="4:9" ht="15.75" x14ac:dyDescent="0.25">
      <c r="D73" s="12" t="s">
        <v>116</v>
      </c>
      <c r="E73" s="26">
        <v>118249</v>
      </c>
      <c r="F73" s="26">
        <v>-28158</v>
      </c>
      <c r="G73" s="26">
        <v>26223</v>
      </c>
      <c r="H73" s="26">
        <v>62805</v>
      </c>
      <c r="I73" s="14" t="s">
        <v>117</v>
      </c>
    </row>
    <row r="74" spans="4:9" ht="15.75" x14ac:dyDescent="0.25">
      <c r="D74" s="12" t="s">
        <v>118</v>
      </c>
      <c r="E74" s="26">
        <v>6115</v>
      </c>
      <c r="F74" s="26">
        <v>3561</v>
      </c>
      <c r="G74" s="26">
        <v>2144</v>
      </c>
      <c r="H74" s="26">
        <v>11154</v>
      </c>
      <c r="I74" s="14" t="s">
        <v>119</v>
      </c>
    </row>
    <row r="75" spans="4:9" ht="15.75" x14ac:dyDescent="0.25">
      <c r="D75" s="12" t="s">
        <v>120</v>
      </c>
      <c r="E75" s="26">
        <v>-11397</v>
      </c>
      <c r="F75" s="26">
        <v>115149</v>
      </c>
      <c r="G75" s="26">
        <v>24435</v>
      </c>
      <c r="H75" s="26">
        <v>0</v>
      </c>
      <c r="I75" s="14" t="s">
        <v>121</v>
      </c>
    </row>
    <row r="76" spans="4:9" ht="15.75" x14ac:dyDescent="0.25">
      <c r="D76" s="12" t="s">
        <v>122</v>
      </c>
      <c r="E76" s="26">
        <v>135761</v>
      </c>
      <c r="F76" s="26">
        <v>-139746</v>
      </c>
      <c r="G76" s="26">
        <v>3932</v>
      </c>
      <c r="H76" s="26">
        <v>73959</v>
      </c>
      <c r="I76" s="14" t="s">
        <v>123</v>
      </c>
    </row>
    <row r="77" spans="4:9" ht="15.75" x14ac:dyDescent="0.25">
      <c r="D77" s="12" t="s">
        <v>124</v>
      </c>
      <c r="E77" s="26">
        <v>0</v>
      </c>
      <c r="F77" s="26">
        <v>736</v>
      </c>
      <c r="G77" s="26">
        <v>1117</v>
      </c>
      <c r="H77" s="26">
        <v>35170</v>
      </c>
      <c r="I77" s="14" t="s">
        <v>125</v>
      </c>
    </row>
    <row r="78" spans="4:9" ht="15.75" x14ac:dyDescent="0.25">
      <c r="D78" s="12" t="s">
        <v>126</v>
      </c>
      <c r="E78" s="26">
        <v>135761</v>
      </c>
      <c r="F78" s="26">
        <v>-140482</v>
      </c>
      <c r="G78" s="26">
        <v>2815</v>
      </c>
      <c r="H78" s="26">
        <v>38789</v>
      </c>
      <c r="I78" s="43" t="s">
        <v>127</v>
      </c>
    </row>
    <row r="79" spans="4:9" ht="15.75" x14ac:dyDescent="0.25">
      <c r="D79" s="12" t="s">
        <v>128</v>
      </c>
      <c r="E79" s="26">
        <v>26117</v>
      </c>
      <c r="F79" s="26">
        <v>0</v>
      </c>
      <c r="G79" s="26">
        <v>5723</v>
      </c>
      <c r="H79" s="26">
        <v>10462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59752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5">
      <c r="D83" s="12" t="s">
        <v>136</v>
      </c>
      <c r="E83" s="26">
        <v>109644</v>
      </c>
      <c r="F83" s="26">
        <v>-140482</v>
      </c>
      <c r="G83" s="26">
        <v>-2908</v>
      </c>
      <c r="H83" s="26">
        <v>-31425</v>
      </c>
      <c r="I83" s="43" t="s">
        <v>137</v>
      </c>
    </row>
    <row r="84" spans="4:9" ht="15.75" x14ac:dyDescent="0.2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 x14ac:dyDescent="0.25">
      <c r="D85" s="16" t="s">
        <v>138</v>
      </c>
      <c r="E85" s="29">
        <v>109644</v>
      </c>
      <c r="F85" s="29">
        <v>-140482</v>
      </c>
      <c r="G85" s="29">
        <v>-2908</v>
      </c>
      <c r="H85" s="29">
        <v>-31425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190070</v>
      </c>
      <c r="F89" s="25">
        <v>322164</v>
      </c>
      <c r="G89" s="25">
        <v>469237</v>
      </c>
      <c r="H89" s="25">
        <v>3535</v>
      </c>
      <c r="I89" s="11" t="s">
        <v>143</v>
      </c>
    </row>
    <row r="90" spans="4:9" ht="15.75" x14ac:dyDescent="0.25">
      <c r="D90" s="12" t="s">
        <v>144</v>
      </c>
      <c r="E90" s="26">
        <v>-151545</v>
      </c>
      <c r="F90" s="26">
        <v>98403</v>
      </c>
      <c r="G90" s="26">
        <v>199460</v>
      </c>
      <c r="H90" s="26">
        <v>61297</v>
      </c>
      <c r="I90" s="14" t="s">
        <v>145</v>
      </c>
    </row>
    <row r="91" spans="4:9" ht="15.75" x14ac:dyDescent="0.25">
      <c r="D91" s="12" t="s">
        <v>146</v>
      </c>
      <c r="E91" s="26">
        <v>-1315</v>
      </c>
      <c r="F91" s="26">
        <v>-718</v>
      </c>
      <c r="G91" s="26">
        <v>-942</v>
      </c>
      <c r="H91" s="26">
        <v>-2941</v>
      </c>
      <c r="I91" s="14" t="s">
        <v>147</v>
      </c>
    </row>
    <row r="92" spans="4:9" ht="15.75" x14ac:dyDescent="0.25">
      <c r="D92" s="12" t="s">
        <v>148</v>
      </c>
      <c r="E92" s="26">
        <v>209107</v>
      </c>
      <c r="F92" s="26">
        <v>-229779</v>
      </c>
      <c r="G92" s="26">
        <v>-345591</v>
      </c>
      <c r="H92" s="26">
        <v>-60904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246317</v>
      </c>
      <c r="F94" s="29">
        <v>190070</v>
      </c>
      <c r="G94" s="29">
        <v>322164</v>
      </c>
      <c r="H94" s="29">
        <v>987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>
        <f>+E8*100/E10</f>
        <v>1.2417</v>
      </c>
      <c r="F98" s="10">
        <f>+F8*100/F10</f>
        <v>1.0150999999999999</v>
      </c>
      <c r="G98" s="10">
        <f>+G8*100/G10</f>
        <v>0.52229999999999999</v>
      </c>
      <c r="H98" s="10">
        <f>+H8*100/H10</f>
        <v>34.609299999999998</v>
      </c>
      <c r="I98" s="11" t="s">
        <v>155</v>
      </c>
    </row>
    <row r="99" spans="1:15" ht="15.75" x14ac:dyDescent="0.25">
      <c r="D99" s="12" t="s">
        <v>156</v>
      </c>
      <c r="E99" s="13">
        <f>+E85/E10</f>
        <v>0.10964400000000001</v>
      </c>
      <c r="F99" s="13">
        <f>+F85/F10</f>
        <v>-0.140482</v>
      </c>
      <c r="G99" s="13">
        <f>+G85/G10</f>
        <v>-2.908E-3</v>
      </c>
      <c r="H99" s="13">
        <f>+H85/H10</f>
        <v>-3.1425000000000002E-2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5">
      <c r="D101" s="12" t="s">
        <v>160</v>
      </c>
      <c r="E101" s="13">
        <f>+E60/E10</f>
        <v>1.193481</v>
      </c>
      <c r="F101" s="13">
        <f>+F60/F10</f>
        <v>1.0838369999999999</v>
      </c>
      <c r="G101" s="13">
        <f>+G60/G10</f>
        <v>1.2243189999999999</v>
      </c>
      <c r="H101" s="13">
        <f>+H60/H10</f>
        <v>1.2272270000000001</v>
      </c>
      <c r="I101" s="14" t="s">
        <v>161</v>
      </c>
    </row>
    <row r="102" spans="1:15" ht="15.75" x14ac:dyDescent="0.25">
      <c r="D102" s="12" t="s">
        <v>162</v>
      </c>
      <c r="E102" s="13">
        <f>+E11/E85</f>
        <v>9.7588559337492242</v>
      </c>
      <c r="F102" s="13">
        <f>+F11/F85</f>
        <v>-7.3319001722640627</v>
      </c>
      <c r="G102" s="13">
        <f>+G11/G85</f>
        <v>-405.77716643741405</v>
      </c>
      <c r="H102" s="13">
        <f>+H11/H85</f>
        <v>-55.369928400954656</v>
      </c>
      <c r="I102" s="14" t="s">
        <v>163</v>
      </c>
    </row>
    <row r="103" spans="1:15" ht="15.75" x14ac:dyDescent="0.2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5">
      <c r="D105" s="16" t="s">
        <v>168</v>
      </c>
      <c r="E105" s="46">
        <f>+E11/E60</f>
        <v>0.89653710448679114</v>
      </c>
      <c r="F105" s="46">
        <f>+F11/F60</f>
        <v>0.95032740162958085</v>
      </c>
      <c r="G105" s="46">
        <f>+G11/G60</f>
        <v>0.96380110085688453</v>
      </c>
      <c r="H105" s="46">
        <f>+H11/H60</f>
        <v>1.4178306050958787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21.163667369343909</v>
      </c>
      <c r="F107" s="51">
        <f>+F68*100/F66</f>
        <v>23.111120103593397</v>
      </c>
      <c r="G107" s="51">
        <f>+G68*100/G66</f>
        <v>23.377845858485252</v>
      </c>
      <c r="H107" s="51">
        <f>+H68*100/H66</f>
        <v>20.208434580185838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6.047939456901176</v>
      </c>
      <c r="F108" s="52">
        <f>+F76*100/F66</f>
        <v>-11.309970864357398</v>
      </c>
      <c r="G108" s="52">
        <f>+G76*100/G66</f>
        <v>0.22176362997508825</v>
      </c>
      <c r="H108" s="52">
        <f>+H76*100/H66</f>
        <v>3.5272773924502081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4.8844681006509418</v>
      </c>
      <c r="F109" s="52">
        <f>+F83*100/F66</f>
        <v>-11.369537067011978</v>
      </c>
      <c r="G109" s="52">
        <f>+G83*100/G66</f>
        <v>-0.16401033468147422</v>
      </c>
      <c r="H109" s="52">
        <f>+H83*100/H66</f>
        <v>-1.4987316223549234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5.9628764118759374</v>
      </c>
      <c r="F110" s="52">
        <f t="shared" ref="F110:H110" si="0">F83*100/F30</f>
        <v>-9.1796941365277096</v>
      </c>
      <c r="G110" s="52">
        <f t="shared" si="0"/>
        <v>-0.1686819949952261</v>
      </c>
      <c r="H110" s="52">
        <f t="shared" si="0"/>
        <v>-1.548641384428725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9.1869078770420316</v>
      </c>
      <c r="F111" s="53">
        <f t="shared" ref="F111:H111" si="1">+F85*100/F60</f>
        <v>-12.961543110264735</v>
      </c>
      <c r="G111" s="53">
        <f t="shared" si="1"/>
        <v>-0.23751979671964576</v>
      </c>
      <c r="H111" s="53">
        <f t="shared" si="1"/>
        <v>-2.5606509635136776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35.09376068984983</v>
      </c>
      <c r="F113" s="10">
        <f>+F43*100/F30</f>
        <v>29.177459362396725</v>
      </c>
      <c r="G113" s="10">
        <f>+G43*100/G30</f>
        <v>28.98192179141671</v>
      </c>
      <c r="H113" s="10">
        <f>+H43*100/H30</f>
        <v>39.521574533387081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64.90623931015017</v>
      </c>
      <c r="F114" s="13">
        <f>+F60*100/F30</f>
        <v>70.822540637603282</v>
      </c>
      <c r="G114" s="13">
        <f>+G60*100/G30</f>
        <v>71.01807820858329</v>
      </c>
      <c r="H114" s="13">
        <f>+H60*100/H30</f>
        <v>60.478425466612919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 t="s">
        <v>206</v>
      </c>
      <c r="F115" s="46">
        <f t="shared" ref="F115:G115" si="2">+F76/F77</f>
        <v>-189.87228260869566</v>
      </c>
      <c r="G115" s="46">
        <f t="shared" si="2"/>
        <v>3.5201432408236348</v>
      </c>
      <c r="H115" s="46">
        <f>+H76/H77</f>
        <v>2.1029001990332672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1.2207831618516003</v>
      </c>
      <c r="F117" s="10">
        <f>+F66/F30</f>
        <v>0.80739383515992358</v>
      </c>
      <c r="G117" s="10">
        <f>+G66/G30</f>
        <v>1.0284839386665769</v>
      </c>
      <c r="H117" s="10">
        <f>+H66/H30</f>
        <v>1.033301333827453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5.4444398631097179</v>
      </c>
      <c r="F118" s="13">
        <f>+F66/F28</f>
        <v>2.8189579255243911</v>
      </c>
      <c r="G118" s="13">
        <f>+G66/G28</f>
        <v>3.7646642914470863</v>
      </c>
      <c r="H118" s="13">
        <f>+H66/H28</f>
        <v>4.1591085809497361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2.8735349087278221</v>
      </c>
      <c r="F119" s="46">
        <f>+F66/F122</f>
        <v>1.9279409447160281</v>
      </c>
      <c r="G119" s="46">
        <f>+G66/G122</f>
        <v>2.4136190012060887</v>
      </c>
      <c r="H119" s="46">
        <f>+H66/H122</f>
        <v>2.9215499127759541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2.2105762316828246</v>
      </c>
      <c r="F121" s="58">
        <f>+F23/F39</f>
        <v>2.4353051045980125</v>
      </c>
      <c r="G121" s="58">
        <f>+G23/G39</f>
        <v>2.4702853082750407</v>
      </c>
      <c r="H121" s="58">
        <f>+H23/H39</f>
        <v>1.8949101650807822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781180</v>
      </c>
      <c r="F122" s="29">
        <f>+F23-F39</f>
        <v>640891</v>
      </c>
      <c r="G122" s="29">
        <f>+G23-G39</f>
        <v>734606</v>
      </c>
      <c r="H122" s="29">
        <f>+H23-H39</f>
        <v>717692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2022-10-10T11:16:40Z</dcterms:modified>
</cp:coreProperties>
</file>